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atkullinIR2\Desktop\Комиссия по реализация нв-нл\Продажа Лома 2019\3 торги октябрь 2019\для размещения\"/>
    </mc:Choice>
  </mc:AlternateContent>
  <bookViews>
    <workbookView xWindow="0" yWindow="0" windowWidth="21570" windowHeight="7455"/>
  </bookViews>
  <sheets>
    <sheet name="Розница" sheetId="2" r:id="rId1"/>
  </sheets>
  <definedNames>
    <definedName name="_xlnm._FilterDatabase" localSheetId="0" hidden="1">Розница!$A$6:$M$6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8" i="2" l="1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7" i="2"/>
</calcChain>
</file>

<file path=xl/sharedStrings.xml><?xml version="1.0" encoding="utf-8"?>
<sst xmlns="http://schemas.openxmlformats.org/spreadsheetml/2006/main" count="388" uniqueCount="102">
  <si>
    <t xml:space="preserve">ООО «Башнефть-Розница» </t>
  </si>
  <si>
    <t>РО-Приволжье</t>
  </si>
  <si>
    <t>Объем работ</t>
  </si>
  <si>
    <t xml:space="preserve">Средняя учетная цена, без НДС </t>
  </si>
  <si>
    <t>Предлагаемая цена покупателя, руб. (без НДС)</t>
  </si>
  <si>
    <t>Предлагаемая стоимость покупателем, руб. (без НДС)</t>
  </si>
  <si>
    <t>Примечание 
( состав лома)</t>
  </si>
  <si>
    <t>Код R3/номенклатурный номер</t>
  </si>
  <si>
    <t>Наименование МТР
 (лом черных и цветных металлов)</t>
  </si>
  <si>
    <t>Ед. изм.</t>
  </si>
  <si>
    <t xml:space="preserve">Кол-во </t>
  </si>
  <si>
    <t>Местонахождение МТР</t>
  </si>
  <si>
    <t>Партия</t>
  </si>
  <si>
    <t>Период размещения</t>
  </si>
  <si>
    <t>завод</t>
  </si>
  <si>
    <t>склад ( полный адрес)</t>
  </si>
  <si>
    <t>000000000025000120</t>
  </si>
  <si>
    <t>Х Лом черных металлов 5А (31533907)</t>
  </si>
  <si>
    <t>т</t>
  </si>
  <si>
    <t>-</t>
  </si>
  <si>
    <t>Материальный склад РО Приволжье, г. Саранск, Александровское шоссе, 16</t>
  </si>
  <si>
    <t>Лом от списания мелкого оборудования АЗС</t>
  </si>
  <si>
    <t>000000000025000161</t>
  </si>
  <si>
    <t>Х Лом алюминия</t>
  </si>
  <si>
    <t>000000000001138855</t>
  </si>
  <si>
    <t>Лом меди</t>
  </si>
  <si>
    <t>000000000001082959</t>
  </si>
  <si>
    <t>Лом и отходы стальные 12А</t>
  </si>
  <si>
    <t>000000000025000841</t>
  </si>
  <si>
    <t>Х Лом черных металлов 3А (7667790)</t>
  </si>
  <si>
    <t>АЗС 33-002, Владимирская область, с. Демидово - 1, 157 км. Трасса М7(левая сторона)</t>
  </si>
  <si>
    <t>АЗС 52-001, Нижегородская область, Володарский район, 346 км, трассы М7 справа</t>
  </si>
  <si>
    <t xml:space="preserve">АЗС 63-012, Самарская область, Волжский район, п. Придорожный </t>
  </si>
  <si>
    <t>000000000025000791</t>
  </si>
  <si>
    <t>Х Лом черных металлов 12А</t>
  </si>
  <si>
    <t>АЗС 64-003, Саратовская область, Саратовский район, АОЗТ "Дубковское" (0,4 км юго-восточнее пос. Дубки) внутренняя СКАД</t>
  </si>
  <si>
    <t>000000000025001452</t>
  </si>
  <si>
    <t>Х Лом алюминиевый А5 (108786420)</t>
  </si>
  <si>
    <t>000000000025000842</t>
  </si>
  <si>
    <t>Х Лом медный А-1-2 (7667970)</t>
  </si>
  <si>
    <t>АЗС 73-002, Ульяновская область, Ульяновский район, 202 км а/д Цивильск-Ульяновск-Сызрань</t>
  </si>
  <si>
    <t>000000000025000823</t>
  </si>
  <si>
    <t>Х Лом медный А-1-1 (7501830)</t>
  </si>
  <si>
    <t>000000000025000833</t>
  </si>
  <si>
    <t>Х Лом черных металлов 12А2 оцинкованный (7458840)</t>
  </si>
  <si>
    <t>000000000025000101</t>
  </si>
  <si>
    <t>Х Лом медный А2 разносортный (30015847)</t>
  </si>
  <si>
    <t>РО</t>
  </si>
  <si>
    <t>Лом и отходы стальные 12А (1829688900)</t>
  </si>
  <si>
    <t>_</t>
  </si>
  <si>
    <t>Материальный склад Орской нефтебазы Восточного сектора г. Орск, ул. Водоканалтьная, 3</t>
  </si>
  <si>
    <t>Материальный склад Оренбургской нефтебазы Центрального сектора  г. Оренбург, ул. Деповская, 49</t>
  </si>
  <si>
    <t>Лом от списания мелкого оборудования АЗС, лом от списания огнетушителей</t>
  </si>
  <si>
    <t>РО-Оренбург</t>
  </si>
  <si>
    <t>000000000002402553</t>
  </si>
  <si>
    <t>Лом алюминиевый А 2-4</t>
  </si>
  <si>
    <t>кг</t>
  </si>
  <si>
    <t>Материальный склад РО Удмуртия № 2, г. Ижевск, ул. Салютовская, 9</t>
  </si>
  <si>
    <t>Элементы топливных насосов</t>
  </si>
  <si>
    <t>000000000001138853</t>
  </si>
  <si>
    <t>Лом алюминия</t>
  </si>
  <si>
    <t xml:space="preserve">Узлы автоматизированной системы налива нефтебазы, резервуары РГС 5 куб. м. - 2 шт. </t>
  </si>
  <si>
    <t>Лом от списания мелкого оборудования АЗС, лом оборудования ТРК и островков ТРК</t>
  </si>
  <si>
    <t>Х Лом черных металлов 5А</t>
  </si>
  <si>
    <t>Стелла, металлоконструкции навесов ТРК</t>
  </si>
  <si>
    <t>АЗС 67-003, г. Ярцево, 338 км автомагистрали Москва-Минск (правая сторона) Смоленская область</t>
  </si>
  <si>
    <t>РО-Удмуртия</t>
  </si>
  <si>
    <t>АЗС № 45-018 (г.Курган, ул.Омская, 107)</t>
  </si>
  <si>
    <t>АЗС 45-014 (г.Курган, а/д Курган-Екатеринбург 11км)</t>
  </si>
  <si>
    <t>АЗС №45-003 (г.Курган, ул.Дзержинского, 43)</t>
  </si>
  <si>
    <t>1412000570</t>
  </si>
  <si>
    <t>ЛОМООТХОДЫ АЛЮМИНИЙ А-2-4</t>
  </si>
  <si>
    <t>Челябинская нефтебаза, г.Челябинск,  ул.Верстовая 61/2</t>
  </si>
  <si>
    <t>000000000001692475</t>
  </si>
  <si>
    <t>Лом алюминия смешанный</t>
  </si>
  <si>
    <t>Челябинская нефтебаза, г.Челябинск,  ул.Верстовая 61/4</t>
  </si>
  <si>
    <t>000000000001092957</t>
  </si>
  <si>
    <t>Лом латуни</t>
  </si>
  <si>
    <t>Челябинская нефтебаза, г.Челябинск,  ул.Верстовая 61/3</t>
  </si>
  <si>
    <t>Корпуса кранов шаровых сантехнических</t>
  </si>
  <si>
    <t>000000000001988924</t>
  </si>
  <si>
    <t>Лом и отходы меди Медь 2</t>
  </si>
  <si>
    <t>Челябинская нефтебаза, г.Челябинск,  ул.Верстовая 61/6</t>
  </si>
  <si>
    <t>ТРК - 3шт</t>
  </si>
  <si>
    <t>Челябинская нефтебаза, г.Челябинск,  ул.Верстовая 61/1</t>
  </si>
  <si>
    <t>РО-Челябинск</t>
  </si>
  <si>
    <t>№ Лота</t>
  </si>
  <si>
    <t>Область заполняется покупателем</t>
  </si>
  <si>
    <t>* НДС исчисляется налоговым агентом ( п.5 ст.168 НК РФ)</t>
  </si>
  <si>
    <t>Особые условия лотов:</t>
  </si>
  <si>
    <t>1. Предоплата 100%</t>
  </si>
  <si>
    <t>2. Письменное подтверждение готовности вывоза лома черных и цветных металлов</t>
  </si>
  <si>
    <t>4. Участник письменно подтверждает свое безусловное согласие с условиями договора и уведомлен о том, что неподписание договора в течение 10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</si>
  <si>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6. Предоставление действующих Лицензий на хренение, переработку и реализацию лома черных и цветных металлов</t>
  </si>
  <si>
    <t>7. Проведение работ по резке, демонтажу (при наличии необходимости) за счет Покупателя.</t>
  </si>
  <si>
    <t>Директор</t>
  </si>
  <si>
    <t>ФИО</t>
  </si>
  <si>
    <t>Исп., тел</t>
  </si>
  <si>
    <t>ФИО, тел.</t>
  </si>
  <si>
    <t>МП</t>
  </si>
  <si>
    <t>5. Срок вывоза лома до 31.12.2019г.</t>
  </si>
  <si>
    <t>3. 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</si>
</sst>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0"/>
    <numFmt numFmtId="165" formatCode="_-* #,##0.00_р_._-;\-* #,##0.00_р_._-;_-* &quot;-&quot;??_р_._-;_-@_-"/>
    <numFmt numFmtId="166" formatCode="0.0000"/>
    <numFmt numFmtId="167" formatCode="_-* #,##0.00\ _₽_-;\-* #,##0.0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165" fontId="8" fillId="0" borderId="0" applyFont="0" applyFill="0" applyBorder="0" applyAlignment="0" applyProtection="0"/>
    <xf numFmtId="0" fontId="1" fillId="0" borderId="0"/>
  </cellStyleXfs>
  <cellXfs count="128">
    <xf numFmtId="0" fontId="0" fillId="0" borderId="0" xfId="0"/>
    <xf numFmtId="0" fontId="6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top" wrapText="1"/>
    </xf>
    <xf numFmtId="0" fontId="6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49" fontId="6" fillId="0" borderId="2" xfId="3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shrinkToFit="1"/>
    </xf>
    <xf numFmtId="167" fontId="5" fillId="0" borderId="2" xfId="0" applyNumberFormat="1" applyFont="1" applyFill="1" applyBorder="1" applyAlignment="1">
      <alignment horizontal="center" vertical="center" wrapText="1"/>
    </xf>
    <xf numFmtId="167" fontId="5" fillId="0" borderId="2" xfId="2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166" fontId="6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164" fontId="3" fillId="0" borderId="7" xfId="1" applyNumberFormat="1" applyFont="1" applyFill="1" applyBorder="1" applyAlignment="1">
      <alignment horizontal="center" vertical="center" wrapText="1"/>
    </xf>
    <xf numFmtId="167" fontId="5" fillId="0" borderId="7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49" fontId="6" fillId="0" borderId="11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164" fontId="3" fillId="0" borderId="11" xfId="1" applyNumberFormat="1" applyFont="1" applyFill="1" applyBorder="1" applyAlignment="1">
      <alignment horizontal="center" vertical="center" wrapText="1"/>
    </xf>
    <xf numFmtId="167" fontId="5" fillId="0" borderId="11" xfId="0" applyNumberFormat="1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49" fontId="6" fillId="0" borderId="15" xfId="0" applyNumberFormat="1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164" fontId="3" fillId="0" borderId="15" xfId="1" applyNumberFormat="1" applyFont="1" applyFill="1" applyBorder="1" applyAlignment="1">
      <alignment horizontal="center" vertical="center" wrapText="1"/>
    </xf>
    <xf numFmtId="167" fontId="5" fillId="0" borderId="15" xfId="0" applyNumberFormat="1" applyFont="1" applyFill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 shrinkToFit="1"/>
    </xf>
    <xf numFmtId="49" fontId="6" fillId="0" borderId="7" xfId="0" applyNumberFormat="1" applyFont="1" applyFill="1" applyBorder="1" applyAlignment="1">
      <alignment horizontal="center" vertical="center" shrinkToFit="1"/>
    </xf>
    <xf numFmtId="166" fontId="6" fillId="0" borderId="7" xfId="0" applyNumberFormat="1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center" vertical="center"/>
    </xf>
    <xf numFmtId="166" fontId="6" fillId="0" borderId="11" xfId="0" applyNumberFormat="1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167" fontId="5" fillId="0" borderId="11" xfId="2" applyNumberFormat="1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top" wrapText="1"/>
    </xf>
    <xf numFmtId="49" fontId="6" fillId="0" borderId="15" xfId="0" applyNumberFormat="1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167" fontId="5" fillId="0" borderId="15" xfId="2" applyNumberFormat="1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left" vertical="top" wrapText="1"/>
    </xf>
    <xf numFmtId="0" fontId="6" fillId="0" borderId="11" xfId="0" applyFont="1" applyFill="1" applyBorder="1" applyAlignment="1">
      <alignment horizontal="center" vertical="center"/>
    </xf>
    <xf numFmtId="49" fontId="9" fillId="0" borderId="15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left" vertical="top" wrapText="1"/>
    </xf>
    <xf numFmtId="0" fontId="6" fillId="0" borderId="11" xfId="0" applyFont="1" applyFill="1" applyBorder="1" applyAlignment="1">
      <alignment horizontal="left" vertical="top" wrapText="1"/>
    </xf>
    <xf numFmtId="0" fontId="6" fillId="0" borderId="15" xfId="0" applyFont="1" applyFill="1" applyBorder="1" applyAlignment="1">
      <alignment horizontal="left" vertical="top" wrapText="1"/>
    </xf>
    <xf numFmtId="0" fontId="6" fillId="0" borderId="18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49" fontId="6" fillId="0" borderId="2" xfId="3" applyNumberFormat="1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21" xfId="0" applyFont="1" applyFill="1" applyBorder="1" applyAlignment="1">
      <alignment horizontal="left" vertical="top" wrapText="1"/>
    </xf>
    <xf numFmtId="49" fontId="6" fillId="0" borderId="11" xfId="0" applyNumberFormat="1" applyFont="1" applyFill="1" applyBorder="1" applyAlignment="1">
      <alignment horizontal="left" vertical="top"/>
    </xf>
    <xf numFmtId="49" fontId="6" fillId="0" borderId="2" xfId="0" applyNumberFormat="1" applyFont="1" applyFill="1" applyBorder="1" applyAlignment="1">
      <alignment horizontal="left" vertical="top"/>
    </xf>
    <xf numFmtId="49" fontId="6" fillId="0" borderId="15" xfId="0" applyNumberFormat="1" applyFont="1" applyFill="1" applyBorder="1" applyAlignment="1">
      <alignment horizontal="left" vertical="top"/>
    </xf>
    <xf numFmtId="49" fontId="6" fillId="0" borderId="11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49" fontId="6" fillId="0" borderId="15" xfId="0" applyNumberFormat="1" applyFont="1" applyFill="1" applyBorder="1" applyAlignment="1">
      <alignment horizontal="left" vertical="top" wrapText="1"/>
    </xf>
    <xf numFmtId="0" fontId="3" fillId="0" borderId="7" xfId="1" applyFont="1" applyFill="1" applyBorder="1" applyAlignment="1">
      <alignment horizontal="left" vertical="top" wrapText="1"/>
    </xf>
    <xf numFmtId="0" fontId="3" fillId="0" borderId="11" xfId="1" applyFont="1" applyFill="1" applyBorder="1" applyAlignment="1">
      <alignment horizontal="left" vertical="top" wrapText="1"/>
    </xf>
    <xf numFmtId="0" fontId="3" fillId="0" borderId="15" xfId="1" applyFont="1" applyFill="1" applyBorder="1" applyAlignment="1">
      <alignment horizontal="left" vertical="top" wrapText="1"/>
    </xf>
    <xf numFmtId="0" fontId="3" fillId="0" borderId="2" xfId="1" applyFont="1" applyFill="1" applyBorder="1" applyAlignment="1">
      <alignment horizontal="left" vertical="top" wrapText="1"/>
    </xf>
    <xf numFmtId="0" fontId="5" fillId="3" borderId="7" xfId="0" applyFont="1" applyFill="1" applyBorder="1" applyAlignment="1">
      <alignment horizontal="left" vertical="top" wrapText="1"/>
    </xf>
    <xf numFmtId="0" fontId="5" fillId="3" borderId="11" xfId="0" applyFont="1" applyFill="1" applyBorder="1" applyAlignment="1">
      <alignment horizontal="left" vertical="top" wrapText="1"/>
    </xf>
    <xf numFmtId="0" fontId="5" fillId="3" borderId="15" xfId="0" applyFont="1" applyFill="1" applyBorder="1" applyAlignment="1">
      <alignment horizontal="left" vertical="top" wrapText="1"/>
    </xf>
    <xf numFmtId="0" fontId="5" fillId="3" borderId="2" xfId="0" applyFont="1" applyFill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7" xfId="0" applyFont="1" applyFill="1" applyBorder="1" applyAlignment="1">
      <alignment horizontal="left" vertical="top" wrapText="1"/>
    </xf>
    <xf numFmtId="0" fontId="5" fillId="0" borderId="15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165" fontId="6" fillId="4" borderId="8" xfId="2" applyFont="1" applyFill="1" applyBorder="1" applyAlignment="1">
      <alignment horizontal="center" vertical="center" wrapText="1"/>
    </xf>
    <xf numFmtId="165" fontId="6" fillId="4" borderId="7" xfId="2" applyFont="1" applyFill="1" applyBorder="1" applyAlignment="1">
      <alignment horizontal="center" vertical="center" wrapText="1"/>
    </xf>
    <xf numFmtId="165" fontId="6" fillId="4" borderId="12" xfId="2" applyFont="1" applyFill="1" applyBorder="1" applyAlignment="1">
      <alignment horizontal="center" vertical="center" wrapText="1"/>
    </xf>
    <xf numFmtId="165" fontId="6" fillId="4" borderId="16" xfId="2" applyFont="1" applyFill="1" applyBorder="1" applyAlignment="1">
      <alignment horizontal="center" vertical="center" wrapText="1"/>
    </xf>
    <xf numFmtId="165" fontId="6" fillId="4" borderId="4" xfId="2" applyFont="1" applyFill="1" applyBorder="1" applyAlignment="1">
      <alignment horizontal="center" vertical="center" wrapText="1"/>
    </xf>
    <xf numFmtId="165" fontId="6" fillId="4" borderId="12" xfId="2" applyFont="1" applyFill="1" applyBorder="1" applyAlignment="1">
      <alignment horizontal="center" vertical="top" wrapText="1"/>
    </xf>
    <xf numFmtId="165" fontId="6" fillId="4" borderId="4" xfId="2" applyFont="1" applyFill="1" applyBorder="1" applyAlignment="1">
      <alignment horizontal="center" vertical="top" wrapText="1"/>
    </xf>
    <xf numFmtId="165" fontId="6" fillId="4" borderId="16" xfId="2" applyFont="1" applyFill="1" applyBorder="1" applyAlignment="1">
      <alignment horizontal="center" vertical="top" wrapText="1"/>
    </xf>
    <xf numFmtId="165" fontId="6" fillId="4" borderId="2" xfId="2" applyFont="1" applyFill="1" applyBorder="1" applyAlignment="1">
      <alignment horizontal="center" vertical="top" wrapText="1"/>
    </xf>
    <xf numFmtId="165" fontId="6" fillId="4" borderId="15" xfId="2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3" fillId="4" borderId="34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2" fillId="0" borderId="35" xfId="0" applyFont="1" applyBorder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top" wrapText="1"/>
    </xf>
    <xf numFmtId="0" fontId="10" fillId="0" borderId="0" xfId="0" applyFont="1" applyAlignment="1">
      <alignment vertical="top" wrapText="1"/>
    </xf>
    <xf numFmtId="0" fontId="11" fillId="0" borderId="0" xfId="0" applyFont="1" applyAlignment="1">
      <alignment vertical="top" wrapText="1"/>
    </xf>
    <xf numFmtId="0" fontId="11" fillId="0" borderId="0" xfId="0" applyFont="1" applyAlignment="1">
      <alignment horizontal="left" vertical="top" wrapText="1"/>
    </xf>
    <xf numFmtId="0" fontId="12" fillId="0" borderId="0" xfId="0" applyFont="1" applyBorder="1" applyAlignment="1">
      <alignment horizontal="left" vertical="center" wrapText="1"/>
    </xf>
    <xf numFmtId="0" fontId="12" fillId="0" borderId="36" xfId="0" applyFont="1" applyBorder="1" applyAlignment="1">
      <alignment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0" fillId="0" borderId="0" xfId="0" applyFont="1" applyBorder="1" applyAlignment="1">
      <alignment horizontal="left" vertical="center" wrapText="1"/>
    </xf>
    <xf numFmtId="0" fontId="12" fillId="0" borderId="35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 8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8"/>
  <sheetViews>
    <sheetView tabSelected="1" workbookViewId="0">
      <selection activeCell="A56" sqref="A56:K56"/>
    </sheetView>
  </sheetViews>
  <sheetFormatPr defaultRowHeight="12.75" x14ac:dyDescent="0.2"/>
  <cols>
    <col min="1" max="1" width="6" style="5" customWidth="1"/>
    <col min="2" max="2" width="20.140625" style="5" customWidth="1"/>
    <col min="3" max="3" width="27.28515625" style="5" customWidth="1"/>
    <col min="4" max="6" width="9.140625" style="5"/>
    <col min="7" max="7" width="49.28515625" style="5" customWidth="1"/>
    <col min="8" max="8" width="11.85546875" style="5" customWidth="1"/>
    <col min="9" max="9" width="9.140625" style="5"/>
    <col min="10" max="10" width="14.42578125" style="5" customWidth="1"/>
    <col min="11" max="11" width="18.28515625" style="5" customWidth="1"/>
    <col min="12" max="12" width="19.42578125" style="5" customWidth="1"/>
    <col min="13" max="13" width="27.7109375" style="5" customWidth="1"/>
    <col min="14" max="14" width="19" style="5" customWidth="1"/>
    <col min="15" max="16384" width="9.140625" style="5"/>
  </cols>
  <sheetData>
    <row r="1" spans="1:14" ht="15.75" x14ac:dyDescent="0.2">
      <c r="A1" s="97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</row>
    <row r="2" spans="1:14" ht="13.5" thickBot="1" x14ac:dyDescent="0.25">
      <c r="A2" s="6"/>
      <c r="B2" s="6"/>
      <c r="C2" s="6"/>
      <c r="D2" s="6"/>
      <c r="E2" s="6"/>
      <c r="F2" s="6"/>
      <c r="G2" s="6"/>
      <c r="H2" s="6"/>
      <c r="I2" s="6"/>
      <c r="J2" s="7"/>
      <c r="K2" s="107" t="s">
        <v>87</v>
      </c>
      <c r="L2" s="107"/>
      <c r="M2" s="6"/>
    </row>
    <row r="3" spans="1:14" ht="13.5" thickBot="1" x14ac:dyDescent="0.25">
      <c r="A3" s="98" t="s">
        <v>86</v>
      </c>
      <c r="B3" s="101" t="s">
        <v>2</v>
      </c>
      <c r="C3" s="102"/>
      <c r="D3" s="102"/>
      <c r="E3" s="102"/>
      <c r="F3" s="102"/>
      <c r="G3" s="102"/>
      <c r="H3" s="102"/>
      <c r="I3" s="103"/>
      <c r="J3" s="98" t="s">
        <v>3</v>
      </c>
      <c r="K3" s="104" t="s">
        <v>4</v>
      </c>
      <c r="L3" s="98" t="s">
        <v>5</v>
      </c>
      <c r="M3" s="98" t="s">
        <v>6</v>
      </c>
      <c r="N3" s="111" t="s">
        <v>47</v>
      </c>
    </row>
    <row r="4" spans="1:14" ht="13.5" thickBot="1" x14ac:dyDescent="0.25">
      <c r="A4" s="99"/>
      <c r="B4" s="98" t="s">
        <v>7</v>
      </c>
      <c r="C4" s="98" t="s">
        <v>8</v>
      </c>
      <c r="D4" s="98" t="s">
        <v>9</v>
      </c>
      <c r="E4" s="98" t="s">
        <v>10</v>
      </c>
      <c r="F4" s="101" t="s">
        <v>11</v>
      </c>
      <c r="G4" s="103"/>
      <c r="H4" s="98" t="s">
        <v>12</v>
      </c>
      <c r="I4" s="98" t="s">
        <v>13</v>
      </c>
      <c r="J4" s="99"/>
      <c r="K4" s="105"/>
      <c r="L4" s="99"/>
      <c r="M4" s="99"/>
      <c r="N4" s="112"/>
    </row>
    <row r="5" spans="1:14" ht="27" customHeight="1" thickBot="1" x14ac:dyDescent="0.25">
      <c r="A5" s="100"/>
      <c r="B5" s="100"/>
      <c r="C5" s="100"/>
      <c r="D5" s="100"/>
      <c r="E5" s="100"/>
      <c r="F5" s="84" t="s">
        <v>14</v>
      </c>
      <c r="G5" s="84" t="s">
        <v>15</v>
      </c>
      <c r="H5" s="100"/>
      <c r="I5" s="100"/>
      <c r="J5" s="100"/>
      <c r="K5" s="106"/>
      <c r="L5" s="100"/>
      <c r="M5" s="100"/>
      <c r="N5" s="113"/>
    </row>
    <row r="6" spans="1:14" ht="13.5" thickBot="1" x14ac:dyDescent="0.25">
      <c r="A6" s="85">
        <v>1</v>
      </c>
      <c r="B6" s="85">
        <v>2</v>
      </c>
      <c r="C6" s="85">
        <v>3</v>
      </c>
      <c r="D6" s="85">
        <v>4</v>
      </c>
      <c r="E6" s="85">
        <v>5</v>
      </c>
      <c r="F6" s="85">
        <v>6</v>
      </c>
      <c r="G6" s="85">
        <v>7</v>
      </c>
      <c r="H6" s="85">
        <v>8</v>
      </c>
      <c r="I6" s="85">
        <v>9</v>
      </c>
      <c r="J6" s="85">
        <v>10</v>
      </c>
      <c r="K6" s="85">
        <v>11</v>
      </c>
      <c r="L6" s="85">
        <v>12</v>
      </c>
      <c r="M6" s="85">
        <v>13</v>
      </c>
      <c r="N6" s="86">
        <v>14</v>
      </c>
    </row>
    <row r="7" spans="1:14" ht="30" customHeight="1" thickBot="1" x14ac:dyDescent="0.25">
      <c r="A7" s="18">
        <v>1</v>
      </c>
      <c r="B7" s="19" t="s">
        <v>16</v>
      </c>
      <c r="C7" s="59" t="s">
        <v>17</v>
      </c>
      <c r="D7" s="20" t="s">
        <v>18</v>
      </c>
      <c r="E7" s="21">
        <v>1.575</v>
      </c>
      <c r="F7" s="20" t="s">
        <v>19</v>
      </c>
      <c r="G7" s="73" t="s">
        <v>30</v>
      </c>
      <c r="H7" s="20" t="s">
        <v>19</v>
      </c>
      <c r="I7" s="20" t="s">
        <v>19</v>
      </c>
      <c r="J7" s="22">
        <v>8280</v>
      </c>
      <c r="K7" s="87"/>
      <c r="L7" s="88">
        <f>K7*E7</f>
        <v>0</v>
      </c>
      <c r="M7" s="77" t="s">
        <v>21</v>
      </c>
      <c r="N7" s="23" t="s">
        <v>1</v>
      </c>
    </row>
    <row r="8" spans="1:14" ht="30" customHeight="1" thickBot="1" x14ac:dyDescent="0.25">
      <c r="A8" s="18">
        <v>2</v>
      </c>
      <c r="B8" s="19" t="s">
        <v>16</v>
      </c>
      <c r="C8" s="59" t="s">
        <v>17</v>
      </c>
      <c r="D8" s="20" t="s">
        <v>18</v>
      </c>
      <c r="E8" s="21">
        <v>1.0209999999999999</v>
      </c>
      <c r="F8" s="20" t="s">
        <v>19</v>
      </c>
      <c r="G8" s="73" t="s">
        <v>31</v>
      </c>
      <c r="H8" s="20" t="s">
        <v>19</v>
      </c>
      <c r="I8" s="20" t="s">
        <v>19</v>
      </c>
      <c r="J8" s="22">
        <v>9780</v>
      </c>
      <c r="K8" s="87"/>
      <c r="L8" s="88">
        <f t="shared" ref="L8:L46" si="0">K8*E8</f>
        <v>0</v>
      </c>
      <c r="M8" s="77" t="s">
        <v>21</v>
      </c>
      <c r="N8" s="23" t="s">
        <v>1</v>
      </c>
    </row>
    <row r="9" spans="1:14" ht="30" customHeight="1" thickBot="1" x14ac:dyDescent="0.25">
      <c r="A9" s="108">
        <v>3</v>
      </c>
      <c r="B9" s="24" t="s">
        <v>16</v>
      </c>
      <c r="C9" s="60" t="s">
        <v>17</v>
      </c>
      <c r="D9" s="25" t="s">
        <v>18</v>
      </c>
      <c r="E9" s="26">
        <v>0.39900000000000002</v>
      </c>
      <c r="F9" s="25" t="s">
        <v>19</v>
      </c>
      <c r="G9" s="74" t="s">
        <v>32</v>
      </c>
      <c r="H9" s="25" t="s">
        <v>19</v>
      </c>
      <c r="I9" s="25" t="s">
        <v>19</v>
      </c>
      <c r="J9" s="27">
        <v>9900</v>
      </c>
      <c r="K9" s="89"/>
      <c r="L9" s="88">
        <f t="shared" si="0"/>
        <v>0</v>
      </c>
      <c r="M9" s="78" t="s">
        <v>21</v>
      </c>
      <c r="N9" s="28" t="s">
        <v>1</v>
      </c>
    </row>
    <row r="10" spans="1:14" ht="30" customHeight="1" thickBot="1" x14ac:dyDescent="0.25">
      <c r="A10" s="109"/>
      <c r="B10" s="29" t="s">
        <v>33</v>
      </c>
      <c r="C10" s="61" t="s">
        <v>34</v>
      </c>
      <c r="D10" s="30" t="s">
        <v>18</v>
      </c>
      <c r="E10" s="31">
        <v>0.26</v>
      </c>
      <c r="F10" s="30" t="s">
        <v>19</v>
      </c>
      <c r="G10" s="75" t="s">
        <v>32</v>
      </c>
      <c r="H10" s="30" t="s">
        <v>19</v>
      </c>
      <c r="I10" s="30" t="s">
        <v>19</v>
      </c>
      <c r="J10" s="32">
        <v>9500</v>
      </c>
      <c r="K10" s="90"/>
      <c r="L10" s="88">
        <f t="shared" si="0"/>
        <v>0</v>
      </c>
      <c r="M10" s="79" t="s">
        <v>21</v>
      </c>
      <c r="N10" s="33" t="s">
        <v>1</v>
      </c>
    </row>
    <row r="11" spans="1:14" ht="45" customHeight="1" thickBot="1" x14ac:dyDescent="0.25">
      <c r="A11" s="18">
        <v>4</v>
      </c>
      <c r="B11" s="19" t="s">
        <v>16</v>
      </c>
      <c r="C11" s="59" t="s">
        <v>17</v>
      </c>
      <c r="D11" s="20" t="s">
        <v>18</v>
      </c>
      <c r="E11" s="21">
        <v>1.8520000000000001</v>
      </c>
      <c r="F11" s="20" t="s">
        <v>19</v>
      </c>
      <c r="G11" s="73" t="s">
        <v>35</v>
      </c>
      <c r="H11" s="20" t="s">
        <v>19</v>
      </c>
      <c r="I11" s="20" t="s">
        <v>19</v>
      </c>
      <c r="J11" s="22">
        <v>10320</v>
      </c>
      <c r="K11" s="87"/>
      <c r="L11" s="88">
        <f t="shared" si="0"/>
        <v>0</v>
      </c>
      <c r="M11" s="77" t="s">
        <v>21</v>
      </c>
      <c r="N11" s="23" t="s">
        <v>1</v>
      </c>
    </row>
    <row r="12" spans="1:14" ht="45" customHeight="1" thickBot="1" x14ac:dyDescent="0.25">
      <c r="A12" s="108">
        <v>5</v>
      </c>
      <c r="B12" s="24" t="s">
        <v>36</v>
      </c>
      <c r="C12" s="60" t="s">
        <v>37</v>
      </c>
      <c r="D12" s="25" t="s">
        <v>18</v>
      </c>
      <c r="E12" s="26">
        <v>1.4999999999999999E-2</v>
      </c>
      <c r="F12" s="25" t="s">
        <v>19</v>
      </c>
      <c r="G12" s="74" t="s">
        <v>35</v>
      </c>
      <c r="H12" s="25" t="s">
        <v>19</v>
      </c>
      <c r="I12" s="25" t="s">
        <v>19</v>
      </c>
      <c r="J12" s="27">
        <v>70000</v>
      </c>
      <c r="K12" s="89"/>
      <c r="L12" s="88">
        <f t="shared" si="0"/>
        <v>0</v>
      </c>
      <c r="M12" s="78" t="s">
        <v>21</v>
      </c>
      <c r="N12" s="28" t="s">
        <v>1</v>
      </c>
    </row>
    <row r="13" spans="1:14" ht="45" customHeight="1" thickBot="1" x14ac:dyDescent="0.25">
      <c r="A13" s="109"/>
      <c r="B13" s="29" t="s">
        <v>38</v>
      </c>
      <c r="C13" s="61" t="s">
        <v>39</v>
      </c>
      <c r="D13" s="30" t="s">
        <v>18</v>
      </c>
      <c r="E13" s="31">
        <v>7.0000000000000001E-3</v>
      </c>
      <c r="F13" s="30" t="s">
        <v>19</v>
      </c>
      <c r="G13" s="75" t="s">
        <v>35</v>
      </c>
      <c r="H13" s="30" t="s">
        <v>19</v>
      </c>
      <c r="I13" s="30" t="s">
        <v>19</v>
      </c>
      <c r="J13" s="32">
        <v>270000</v>
      </c>
      <c r="K13" s="90"/>
      <c r="L13" s="88">
        <f t="shared" si="0"/>
        <v>0</v>
      </c>
      <c r="M13" s="79" t="s">
        <v>21</v>
      </c>
      <c r="N13" s="33" t="s">
        <v>1</v>
      </c>
    </row>
    <row r="14" spans="1:14" ht="30" customHeight="1" thickBot="1" x14ac:dyDescent="0.25">
      <c r="A14" s="108">
        <v>6</v>
      </c>
      <c r="B14" s="24" t="s">
        <v>16</v>
      </c>
      <c r="C14" s="60" t="s">
        <v>17</v>
      </c>
      <c r="D14" s="25" t="s">
        <v>18</v>
      </c>
      <c r="E14" s="26">
        <v>0.52500000000000002</v>
      </c>
      <c r="F14" s="25" t="s">
        <v>19</v>
      </c>
      <c r="G14" s="74" t="s">
        <v>40</v>
      </c>
      <c r="H14" s="25" t="s">
        <v>19</v>
      </c>
      <c r="I14" s="25" t="s">
        <v>19</v>
      </c>
      <c r="J14" s="27">
        <v>9700</v>
      </c>
      <c r="K14" s="89"/>
      <c r="L14" s="88">
        <f t="shared" si="0"/>
        <v>0</v>
      </c>
      <c r="M14" s="78" t="s">
        <v>21</v>
      </c>
      <c r="N14" s="28" t="s">
        <v>1</v>
      </c>
    </row>
    <row r="15" spans="1:14" ht="30" customHeight="1" thickBot="1" x14ac:dyDescent="0.25">
      <c r="A15" s="109"/>
      <c r="B15" s="29" t="s">
        <v>33</v>
      </c>
      <c r="C15" s="62" t="s">
        <v>34</v>
      </c>
      <c r="D15" s="30" t="s">
        <v>18</v>
      </c>
      <c r="E15" s="31">
        <v>1.603</v>
      </c>
      <c r="F15" s="30" t="s">
        <v>19</v>
      </c>
      <c r="G15" s="75" t="s">
        <v>40</v>
      </c>
      <c r="H15" s="30" t="s">
        <v>19</v>
      </c>
      <c r="I15" s="30" t="s">
        <v>19</v>
      </c>
      <c r="J15" s="32">
        <v>9650</v>
      </c>
      <c r="K15" s="90"/>
      <c r="L15" s="88">
        <f t="shared" si="0"/>
        <v>0</v>
      </c>
      <c r="M15" s="79" t="s">
        <v>21</v>
      </c>
      <c r="N15" s="33" t="s">
        <v>1</v>
      </c>
    </row>
    <row r="16" spans="1:14" ht="30" customHeight="1" thickBot="1" x14ac:dyDescent="0.25">
      <c r="A16" s="18">
        <v>7</v>
      </c>
      <c r="B16" s="19" t="s">
        <v>41</v>
      </c>
      <c r="C16" s="59" t="s">
        <v>42</v>
      </c>
      <c r="D16" s="20" t="s">
        <v>18</v>
      </c>
      <c r="E16" s="21">
        <v>5.9999999999999995E-4</v>
      </c>
      <c r="F16" s="20" t="s">
        <v>19</v>
      </c>
      <c r="G16" s="73" t="s">
        <v>40</v>
      </c>
      <c r="H16" s="20" t="s">
        <v>19</v>
      </c>
      <c r="I16" s="20" t="s">
        <v>19</v>
      </c>
      <c r="J16" s="22">
        <v>285000</v>
      </c>
      <c r="K16" s="87"/>
      <c r="L16" s="88">
        <f t="shared" si="0"/>
        <v>0</v>
      </c>
      <c r="M16" s="77" t="s">
        <v>21</v>
      </c>
      <c r="N16" s="23" t="s">
        <v>1</v>
      </c>
    </row>
    <row r="17" spans="1:14" ht="30" customHeight="1" thickBot="1" x14ac:dyDescent="0.25">
      <c r="A17" s="108">
        <v>8</v>
      </c>
      <c r="B17" s="24" t="s">
        <v>16</v>
      </c>
      <c r="C17" s="60" t="s">
        <v>17</v>
      </c>
      <c r="D17" s="25" t="s">
        <v>18</v>
      </c>
      <c r="E17" s="26">
        <v>2.7462</v>
      </c>
      <c r="F17" s="25" t="s">
        <v>19</v>
      </c>
      <c r="G17" s="74" t="s">
        <v>20</v>
      </c>
      <c r="H17" s="25" t="s">
        <v>19</v>
      </c>
      <c r="I17" s="25" t="s">
        <v>19</v>
      </c>
      <c r="J17" s="27">
        <v>10250</v>
      </c>
      <c r="K17" s="89"/>
      <c r="L17" s="88">
        <f t="shared" si="0"/>
        <v>0</v>
      </c>
      <c r="M17" s="78" t="s">
        <v>21</v>
      </c>
      <c r="N17" s="28" t="s">
        <v>1</v>
      </c>
    </row>
    <row r="18" spans="1:14" ht="30" customHeight="1" thickBot="1" x14ac:dyDescent="0.25">
      <c r="A18" s="110"/>
      <c r="B18" s="11" t="s">
        <v>28</v>
      </c>
      <c r="C18" s="63" t="s">
        <v>29</v>
      </c>
      <c r="D18" s="1" t="s">
        <v>18</v>
      </c>
      <c r="E18" s="9">
        <v>0.12</v>
      </c>
      <c r="F18" s="1" t="s">
        <v>19</v>
      </c>
      <c r="G18" s="76" t="s">
        <v>20</v>
      </c>
      <c r="H18" s="1" t="s">
        <v>19</v>
      </c>
      <c r="I18" s="1" t="s">
        <v>19</v>
      </c>
      <c r="J18" s="12">
        <v>6600</v>
      </c>
      <c r="K18" s="91"/>
      <c r="L18" s="88">
        <f t="shared" si="0"/>
        <v>0</v>
      </c>
      <c r="M18" s="80" t="s">
        <v>21</v>
      </c>
      <c r="N18" s="34" t="s">
        <v>1</v>
      </c>
    </row>
    <row r="19" spans="1:14" ht="30" customHeight="1" thickBot="1" x14ac:dyDescent="0.25">
      <c r="A19" s="110"/>
      <c r="B19" s="10" t="s">
        <v>26</v>
      </c>
      <c r="C19" s="64" t="s">
        <v>27</v>
      </c>
      <c r="D19" s="1" t="s">
        <v>18</v>
      </c>
      <c r="E19" s="9">
        <v>2.5999999999999999E-2</v>
      </c>
      <c r="F19" s="1" t="s">
        <v>19</v>
      </c>
      <c r="G19" s="76" t="s">
        <v>20</v>
      </c>
      <c r="H19" s="1" t="s">
        <v>19</v>
      </c>
      <c r="I19" s="1" t="s">
        <v>19</v>
      </c>
      <c r="J19" s="12">
        <v>17457</v>
      </c>
      <c r="K19" s="91"/>
      <c r="L19" s="88">
        <f t="shared" si="0"/>
        <v>0</v>
      </c>
      <c r="M19" s="80" t="s">
        <v>21</v>
      </c>
      <c r="N19" s="34" t="s">
        <v>1</v>
      </c>
    </row>
    <row r="20" spans="1:14" ht="30" customHeight="1" thickBot="1" x14ac:dyDescent="0.25">
      <c r="A20" s="110"/>
      <c r="B20" s="8" t="s">
        <v>33</v>
      </c>
      <c r="C20" s="65" t="s">
        <v>34</v>
      </c>
      <c r="D20" s="1" t="s">
        <v>18</v>
      </c>
      <c r="E20" s="9">
        <v>0.308</v>
      </c>
      <c r="F20" s="1" t="s">
        <v>19</v>
      </c>
      <c r="G20" s="76" t="s">
        <v>20</v>
      </c>
      <c r="H20" s="1" t="s">
        <v>19</v>
      </c>
      <c r="I20" s="1" t="s">
        <v>19</v>
      </c>
      <c r="J20" s="12">
        <v>8950</v>
      </c>
      <c r="K20" s="91"/>
      <c r="L20" s="88">
        <f t="shared" si="0"/>
        <v>0</v>
      </c>
      <c r="M20" s="80" t="s">
        <v>21</v>
      </c>
      <c r="N20" s="34" t="s">
        <v>1</v>
      </c>
    </row>
    <row r="21" spans="1:14" ht="30" customHeight="1" thickBot="1" x14ac:dyDescent="0.25">
      <c r="A21" s="109"/>
      <c r="B21" s="35" t="s">
        <v>43</v>
      </c>
      <c r="C21" s="61" t="s">
        <v>44</v>
      </c>
      <c r="D21" s="30" t="s">
        <v>18</v>
      </c>
      <c r="E21" s="31">
        <v>5.4699999999999999E-2</v>
      </c>
      <c r="F21" s="30" t="s">
        <v>19</v>
      </c>
      <c r="G21" s="75" t="s">
        <v>20</v>
      </c>
      <c r="H21" s="30" t="s">
        <v>19</v>
      </c>
      <c r="I21" s="30" t="s">
        <v>19</v>
      </c>
      <c r="J21" s="32">
        <v>7900</v>
      </c>
      <c r="K21" s="90"/>
      <c r="L21" s="88">
        <f t="shared" si="0"/>
        <v>0</v>
      </c>
      <c r="M21" s="79" t="s">
        <v>21</v>
      </c>
      <c r="N21" s="33" t="s">
        <v>1</v>
      </c>
    </row>
    <row r="22" spans="1:14" ht="30" customHeight="1" thickBot="1" x14ac:dyDescent="0.25">
      <c r="A22" s="108">
        <v>9</v>
      </c>
      <c r="B22" s="24" t="s">
        <v>22</v>
      </c>
      <c r="C22" s="66" t="s">
        <v>23</v>
      </c>
      <c r="D22" s="25" t="s">
        <v>18</v>
      </c>
      <c r="E22" s="26">
        <v>4.07E-2</v>
      </c>
      <c r="F22" s="25" t="s">
        <v>19</v>
      </c>
      <c r="G22" s="74" t="s">
        <v>20</v>
      </c>
      <c r="H22" s="25" t="s">
        <v>19</v>
      </c>
      <c r="I22" s="25" t="s">
        <v>19</v>
      </c>
      <c r="J22" s="27">
        <v>57500</v>
      </c>
      <c r="K22" s="89"/>
      <c r="L22" s="88">
        <f t="shared" si="0"/>
        <v>0</v>
      </c>
      <c r="M22" s="78" t="s">
        <v>21</v>
      </c>
      <c r="N22" s="28" t="s">
        <v>1</v>
      </c>
    </row>
    <row r="23" spans="1:14" ht="30" customHeight="1" thickBot="1" x14ac:dyDescent="0.25">
      <c r="A23" s="110"/>
      <c r="B23" s="8" t="s">
        <v>36</v>
      </c>
      <c r="C23" s="65" t="s">
        <v>37</v>
      </c>
      <c r="D23" s="1" t="s">
        <v>18</v>
      </c>
      <c r="E23" s="9">
        <v>3.5000000000000003E-2</v>
      </c>
      <c r="F23" s="1" t="s">
        <v>19</v>
      </c>
      <c r="G23" s="76" t="s">
        <v>20</v>
      </c>
      <c r="H23" s="1" t="s">
        <v>19</v>
      </c>
      <c r="I23" s="1" t="s">
        <v>19</v>
      </c>
      <c r="J23" s="12">
        <v>73000</v>
      </c>
      <c r="K23" s="91"/>
      <c r="L23" s="88">
        <f t="shared" si="0"/>
        <v>0</v>
      </c>
      <c r="M23" s="80" t="s">
        <v>21</v>
      </c>
      <c r="N23" s="34" t="s">
        <v>1</v>
      </c>
    </row>
    <row r="24" spans="1:14" ht="30" customHeight="1" thickBot="1" x14ac:dyDescent="0.25">
      <c r="A24" s="110"/>
      <c r="B24" s="10" t="s">
        <v>24</v>
      </c>
      <c r="C24" s="64" t="s">
        <v>25</v>
      </c>
      <c r="D24" s="1" t="s">
        <v>18</v>
      </c>
      <c r="E24" s="9">
        <v>4.0000000000000001E-3</v>
      </c>
      <c r="F24" s="1" t="s">
        <v>19</v>
      </c>
      <c r="G24" s="76" t="s">
        <v>20</v>
      </c>
      <c r="H24" s="1" t="s">
        <v>19</v>
      </c>
      <c r="I24" s="1" t="s">
        <v>19</v>
      </c>
      <c r="J24" s="12">
        <v>360000</v>
      </c>
      <c r="K24" s="91"/>
      <c r="L24" s="88">
        <f t="shared" si="0"/>
        <v>0</v>
      </c>
      <c r="M24" s="80" t="s">
        <v>21</v>
      </c>
      <c r="N24" s="34" t="s">
        <v>1</v>
      </c>
    </row>
    <row r="25" spans="1:14" ht="30" customHeight="1" thickBot="1" x14ac:dyDescent="0.25">
      <c r="A25" s="110"/>
      <c r="B25" s="8" t="s">
        <v>38</v>
      </c>
      <c r="C25" s="65" t="s">
        <v>39</v>
      </c>
      <c r="D25" s="1" t="s">
        <v>18</v>
      </c>
      <c r="E25" s="9">
        <v>3.5000000000000003E-2</v>
      </c>
      <c r="F25" s="1" t="s">
        <v>19</v>
      </c>
      <c r="G25" s="76" t="s">
        <v>20</v>
      </c>
      <c r="H25" s="1" t="s">
        <v>19</v>
      </c>
      <c r="I25" s="1" t="s">
        <v>19</v>
      </c>
      <c r="J25" s="12">
        <v>250000</v>
      </c>
      <c r="K25" s="91"/>
      <c r="L25" s="88">
        <f t="shared" si="0"/>
        <v>0</v>
      </c>
      <c r="M25" s="80" t="s">
        <v>21</v>
      </c>
      <c r="N25" s="34" t="s">
        <v>1</v>
      </c>
    </row>
    <row r="26" spans="1:14" ht="30" customHeight="1" thickBot="1" x14ac:dyDescent="0.25">
      <c r="A26" s="109"/>
      <c r="B26" s="29" t="s">
        <v>45</v>
      </c>
      <c r="C26" s="61" t="s">
        <v>46</v>
      </c>
      <c r="D26" s="30" t="s">
        <v>18</v>
      </c>
      <c r="E26" s="31">
        <v>8.0000000000000004E-4</v>
      </c>
      <c r="F26" s="30" t="s">
        <v>19</v>
      </c>
      <c r="G26" s="75" t="s">
        <v>20</v>
      </c>
      <c r="H26" s="30" t="s">
        <v>19</v>
      </c>
      <c r="I26" s="30" t="s">
        <v>19</v>
      </c>
      <c r="J26" s="32">
        <v>230000</v>
      </c>
      <c r="K26" s="90"/>
      <c r="L26" s="88">
        <f t="shared" si="0"/>
        <v>0</v>
      </c>
      <c r="M26" s="79" t="s">
        <v>21</v>
      </c>
      <c r="N26" s="33" t="s">
        <v>1</v>
      </c>
    </row>
    <row r="27" spans="1:14" ht="26.25" thickBot="1" x14ac:dyDescent="0.25">
      <c r="A27" s="18">
        <v>10</v>
      </c>
      <c r="B27" s="36" t="s">
        <v>26</v>
      </c>
      <c r="C27" s="59" t="s">
        <v>48</v>
      </c>
      <c r="D27" s="20" t="s">
        <v>18</v>
      </c>
      <c r="E27" s="37">
        <v>1.8233520000000001</v>
      </c>
      <c r="F27" s="20" t="s">
        <v>49</v>
      </c>
      <c r="G27" s="73" t="s">
        <v>50</v>
      </c>
      <c r="H27" s="20" t="s">
        <v>49</v>
      </c>
      <c r="I27" s="38" t="s">
        <v>49</v>
      </c>
      <c r="J27" s="22">
        <v>12488.3</v>
      </c>
      <c r="K27" s="87"/>
      <c r="L27" s="88">
        <f t="shared" si="0"/>
        <v>0</v>
      </c>
      <c r="M27" s="81" t="s">
        <v>21</v>
      </c>
      <c r="N27" s="23" t="s">
        <v>53</v>
      </c>
    </row>
    <row r="28" spans="1:14" ht="39" thickBot="1" x14ac:dyDescent="0.25">
      <c r="A28" s="18">
        <v>11</v>
      </c>
      <c r="B28" s="36" t="s">
        <v>26</v>
      </c>
      <c r="C28" s="59" t="s">
        <v>48</v>
      </c>
      <c r="D28" s="20" t="s">
        <v>18</v>
      </c>
      <c r="E28" s="39">
        <v>2.1587999999999998</v>
      </c>
      <c r="F28" s="20"/>
      <c r="G28" s="73" t="s">
        <v>51</v>
      </c>
      <c r="H28" s="20" t="s">
        <v>49</v>
      </c>
      <c r="I28" s="38" t="s">
        <v>49</v>
      </c>
      <c r="J28" s="22">
        <v>13500</v>
      </c>
      <c r="K28" s="88"/>
      <c r="L28" s="88">
        <f t="shared" si="0"/>
        <v>0</v>
      </c>
      <c r="M28" s="82" t="s">
        <v>52</v>
      </c>
      <c r="N28" s="23" t="s">
        <v>53</v>
      </c>
    </row>
    <row r="29" spans="1:14" ht="26.25" thickBot="1" x14ac:dyDescent="0.25">
      <c r="A29" s="108">
        <v>12</v>
      </c>
      <c r="B29" s="24" t="s">
        <v>54</v>
      </c>
      <c r="C29" s="60" t="s">
        <v>55</v>
      </c>
      <c r="D29" s="40" t="s">
        <v>56</v>
      </c>
      <c r="E29" s="26">
        <v>37</v>
      </c>
      <c r="F29" s="25" t="s">
        <v>49</v>
      </c>
      <c r="G29" s="74" t="s">
        <v>57</v>
      </c>
      <c r="H29" s="25" t="s">
        <v>49</v>
      </c>
      <c r="I29" s="41" t="s">
        <v>49</v>
      </c>
      <c r="J29" s="27">
        <v>85</v>
      </c>
      <c r="K29" s="89"/>
      <c r="L29" s="88">
        <f t="shared" si="0"/>
        <v>0</v>
      </c>
      <c r="M29" s="52" t="s">
        <v>58</v>
      </c>
      <c r="N29" s="28" t="s">
        <v>66</v>
      </c>
    </row>
    <row r="30" spans="1:14" ht="26.25" thickBot="1" x14ac:dyDescent="0.25">
      <c r="A30" s="109"/>
      <c r="B30" s="29" t="s">
        <v>59</v>
      </c>
      <c r="C30" s="61" t="s">
        <v>60</v>
      </c>
      <c r="D30" s="42" t="s">
        <v>56</v>
      </c>
      <c r="E30" s="31">
        <v>21.1</v>
      </c>
      <c r="F30" s="30" t="s">
        <v>19</v>
      </c>
      <c r="G30" s="75" t="s">
        <v>57</v>
      </c>
      <c r="H30" s="30" t="s">
        <v>49</v>
      </c>
      <c r="I30" s="43" t="s">
        <v>49</v>
      </c>
      <c r="J30" s="32">
        <v>69.48</v>
      </c>
      <c r="K30" s="90"/>
      <c r="L30" s="88">
        <f t="shared" si="0"/>
        <v>0</v>
      </c>
      <c r="M30" s="56" t="s">
        <v>21</v>
      </c>
      <c r="N30" s="33" t="s">
        <v>66</v>
      </c>
    </row>
    <row r="31" spans="1:14" ht="26.25" thickBot="1" x14ac:dyDescent="0.25">
      <c r="A31" s="108">
        <v>13</v>
      </c>
      <c r="B31" s="24" t="s">
        <v>26</v>
      </c>
      <c r="C31" s="60" t="s">
        <v>27</v>
      </c>
      <c r="D31" s="44" t="s">
        <v>18</v>
      </c>
      <c r="E31" s="26">
        <v>2.7160599999999993</v>
      </c>
      <c r="F31" s="25" t="s">
        <v>19</v>
      </c>
      <c r="G31" s="74" t="s">
        <v>57</v>
      </c>
      <c r="H31" s="25" t="s">
        <v>19</v>
      </c>
      <c r="I31" s="41" t="s">
        <v>19</v>
      </c>
      <c r="J31" s="27">
        <v>14019.64</v>
      </c>
      <c r="K31" s="89"/>
      <c r="L31" s="88">
        <f t="shared" si="0"/>
        <v>0</v>
      </c>
      <c r="M31" s="52" t="s">
        <v>21</v>
      </c>
      <c r="N31" s="28" t="s">
        <v>66</v>
      </c>
    </row>
    <row r="32" spans="1:14" ht="39" thickBot="1" x14ac:dyDescent="0.25">
      <c r="A32" s="109"/>
      <c r="B32" s="29" t="s">
        <v>26</v>
      </c>
      <c r="C32" s="62" t="s">
        <v>27</v>
      </c>
      <c r="D32" s="45" t="s">
        <v>18</v>
      </c>
      <c r="E32" s="31">
        <v>3.76</v>
      </c>
      <c r="F32" s="30" t="s">
        <v>19</v>
      </c>
      <c r="G32" s="75" t="s">
        <v>57</v>
      </c>
      <c r="H32" s="30" t="s">
        <v>19</v>
      </c>
      <c r="I32" s="43" t="s">
        <v>19</v>
      </c>
      <c r="J32" s="32">
        <v>12800</v>
      </c>
      <c r="K32" s="90"/>
      <c r="L32" s="88">
        <f t="shared" si="0"/>
        <v>0</v>
      </c>
      <c r="M32" s="56" t="s">
        <v>61</v>
      </c>
      <c r="N32" s="33" t="s">
        <v>66</v>
      </c>
    </row>
    <row r="33" spans="1:14" ht="26.25" thickBot="1" x14ac:dyDescent="0.25">
      <c r="A33" s="18">
        <v>14</v>
      </c>
      <c r="B33" s="19" t="s">
        <v>59</v>
      </c>
      <c r="C33" s="59" t="s">
        <v>60</v>
      </c>
      <c r="D33" s="46" t="s">
        <v>56</v>
      </c>
      <c r="E33" s="21">
        <v>2</v>
      </c>
      <c r="F33" s="20" t="s">
        <v>19</v>
      </c>
      <c r="G33" s="73" t="s">
        <v>65</v>
      </c>
      <c r="H33" s="20" t="s">
        <v>19</v>
      </c>
      <c r="I33" s="38" t="s">
        <v>19</v>
      </c>
      <c r="J33" s="22">
        <v>75</v>
      </c>
      <c r="K33" s="87"/>
      <c r="L33" s="88">
        <f t="shared" si="0"/>
        <v>0</v>
      </c>
      <c r="M33" s="81" t="s">
        <v>21</v>
      </c>
      <c r="N33" s="23" t="s">
        <v>66</v>
      </c>
    </row>
    <row r="34" spans="1:14" ht="51.75" thickBot="1" x14ac:dyDescent="0.25">
      <c r="A34" s="108">
        <v>15</v>
      </c>
      <c r="B34" s="24" t="s">
        <v>33</v>
      </c>
      <c r="C34" s="60" t="s">
        <v>34</v>
      </c>
      <c r="D34" s="44" t="s">
        <v>18</v>
      </c>
      <c r="E34" s="26">
        <v>3.3508</v>
      </c>
      <c r="F34" s="25" t="s">
        <v>19</v>
      </c>
      <c r="G34" s="74" t="s">
        <v>65</v>
      </c>
      <c r="H34" s="25" t="s">
        <v>19</v>
      </c>
      <c r="I34" s="41" t="s">
        <v>19</v>
      </c>
      <c r="J34" s="27">
        <v>10817.88</v>
      </c>
      <c r="K34" s="89"/>
      <c r="L34" s="88">
        <f t="shared" si="0"/>
        <v>0</v>
      </c>
      <c r="M34" s="52" t="s">
        <v>62</v>
      </c>
      <c r="N34" s="28" t="s">
        <v>66</v>
      </c>
    </row>
    <row r="35" spans="1:14" ht="26.25" thickBot="1" x14ac:dyDescent="0.25">
      <c r="A35" s="109"/>
      <c r="B35" s="29" t="s">
        <v>16</v>
      </c>
      <c r="C35" s="62" t="s">
        <v>63</v>
      </c>
      <c r="D35" s="45" t="s">
        <v>18</v>
      </c>
      <c r="E35" s="31">
        <v>0.71860000000000002</v>
      </c>
      <c r="F35" s="30" t="s">
        <v>19</v>
      </c>
      <c r="G35" s="75" t="s">
        <v>65</v>
      </c>
      <c r="H35" s="30" t="s">
        <v>19</v>
      </c>
      <c r="I35" s="43" t="s">
        <v>19</v>
      </c>
      <c r="J35" s="32">
        <v>10425.049999999999</v>
      </c>
      <c r="K35" s="90"/>
      <c r="L35" s="88">
        <f t="shared" si="0"/>
        <v>0</v>
      </c>
      <c r="M35" s="83" t="s">
        <v>64</v>
      </c>
      <c r="N35" s="33" t="s">
        <v>66</v>
      </c>
    </row>
    <row r="36" spans="1:14" ht="26.25" thickBot="1" x14ac:dyDescent="0.25">
      <c r="A36" s="108">
        <v>16</v>
      </c>
      <c r="B36" s="48" t="s">
        <v>26</v>
      </c>
      <c r="C36" s="67" t="s">
        <v>27</v>
      </c>
      <c r="D36" s="48" t="s">
        <v>18</v>
      </c>
      <c r="E36" s="49">
        <v>0.42699999999999999</v>
      </c>
      <c r="F36" s="50"/>
      <c r="G36" s="70" t="s">
        <v>67</v>
      </c>
      <c r="H36" s="25" t="s">
        <v>19</v>
      </c>
      <c r="I36" s="41" t="s">
        <v>19</v>
      </c>
      <c r="J36" s="51">
        <v>13500</v>
      </c>
      <c r="K36" s="92"/>
      <c r="L36" s="88">
        <f t="shared" si="0"/>
        <v>0</v>
      </c>
      <c r="M36" s="52" t="s">
        <v>21</v>
      </c>
      <c r="N36" s="28" t="s">
        <v>85</v>
      </c>
    </row>
    <row r="37" spans="1:14" ht="26.25" thickBot="1" x14ac:dyDescent="0.25">
      <c r="A37" s="110"/>
      <c r="B37" s="14" t="s">
        <v>26</v>
      </c>
      <c r="C37" s="68" t="s">
        <v>27</v>
      </c>
      <c r="D37" s="14" t="s">
        <v>18</v>
      </c>
      <c r="E37" s="16">
        <v>0.28699999999999998</v>
      </c>
      <c r="F37" s="1"/>
      <c r="G37" s="71" t="s">
        <v>68</v>
      </c>
      <c r="H37" s="1" t="s">
        <v>19</v>
      </c>
      <c r="I37" s="2" t="s">
        <v>19</v>
      </c>
      <c r="J37" s="13">
        <v>13847.5</v>
      </c>
      <c r="K37" s="93"/>
      <c r="L37" s="88">
        <f t="shared" si="0"/>
        <v>0</v>
      </c>
      <c r="M37" s="4" t="s">
        <v>21</v>
      </c>
      <c r="N37" s="34" t="s">
        <v>85</v>
      </c>
    </row>
    <row r="38" spans="1:14" ht="26.25" thickBot="1" x14ac:dyDescent="0.25">
      <c r="A38" s="110"/>
      <c r="B38" s="14" t="s">
        <v>33</v>
      </c>
      <c r="C38" s="68" t="s">
        <v>34</v>
      </c>
      <c r="D38" s="14" t="s">
        <v>18</v>
      </c>
      <c r="E38" s="16">
        <v>5.2679999999999998</v>
      </c>
      <c r="F38" s="3"/>
      <c r="G38" s="71" t="s">
        <v>68</v>
      </c>
      <c r="H38" s="1" t="s">
        <v>19</v>
      </c>
      <c r="I38" s="2" t="s">
        <v>19</v>
      </c>
      <c r="J38" s="13">
        <v>10011.57</v>
      </c>
      <c r="K38" s="93"/>
      <c r="L38" s="88">
        <f t="shared" si="0"/>
        <v>0</v>
      </c>
      <c r="M38" s="4" t="s">
        <v>21</v>
      </c>
      <c r="N38" s="34" t="s">
        <v>85</v>
      </c>
    </row>
    <row r="39" spans="1:14" ht="26.25" thickBot="1" x14ac:dyDescent="0.25">
      <c r="A39" s="109"/>
      <c r="B39" s="53" t="s">
        <v>33</v>
      </c>
      <c r="C39" s="69" t="s">
        <v>34</v>
      </c>
      <c r="D39" s="53" t="s">
        <v>18</v>
      </c>
      <c r="E39" s="54">
        <v>0.255</v>
      </c>
      <c r="F39" s="30" t="s">
        <v>19</v>
      </c>
      <c r="G39" s="72" t="s">
        <v>69</v>
      </c>
      <c r="H39" s="30" t="s">
        <v>19</v>
      </c>
      <c r="I39" s="43" t="s">
        <v>19</v>
      </c>
      <c r="J39" s="55">
        <v>10200</v>
      </c>
      <c r="K39" s="94"/>
      <c r="L39" s="88">
        <f t="shared" si="0"/>
        <v>0</v>
      </c>
      <c r="M39" s="56" t="s">
        <v>21</v>
      </c>
      <c r="N39" s="33" t="s">
        <v>85</v>
      </c>
    </row>
    <row r="40" spans="1:14" ht="26.25" thickBot="1" x14ac:dyDescent="0.25">
      <c r="A40" s="108">
        <v>17</v>
      </c>
      <c r="B40" s="48" t="s">
        <v>70</v>
      </c>
      <c r="C40" s="70" t="s">
        <v>71</v>
      </c>
      <c r="D40" s="48" t="s">
        <v>18</v>
      </c>
      <c r="E40" s="57">
        <v>3.4500000000000003E-2</v>
      </c>
      <c r="F40" s="25" t="s">
        <v>19</v>
      </c>
      <c r="G40" s="70" t="s">
        <v>72</v>
      </c>
      <c r="H40" s="25" t="s">
        <v>19</v>
      </c>
      <c r="I40" s="41" t="s">
        <v>19</v>
      </c>
      <c r="J40" s="51">
        <v>60000</v>
      </c>
      <c r="K40" s="92"/>
      <c r="L40" s="88">
        <f t="shared" si="0"/>
        <v>0</v>
      </c>
      <c r="M40" s="52" t="s">
        <v>21</v>
      </c>
      <c r="N40" s="28" t="s">
        <v>85</v>
      </c>
    </row>
    <row r="41" spans="1:14" ht="26.25" thickBot="1" x14ac:dyDescent="0.25">
      <c r="A41" s="110"/>
      <c r="B41" s="14" t="s">
        <v>73</v>
      </c>
      <c r="C41" s="68" t="s">
        <v>74</v>
      </c>
      <c r="D41" s="17" t="s">
        <v>56</v>
      </c>
      <c r="E41" s="15">
        <v>4.7160000000000002</v>
      </c>
      <c r="F41" s="1" t="s">
        <v>19</v>
      </c>
      <c r="G41" s="71" t="s">
        <v>75</v>
      </c>
      <c r="H41" s="1" t="s">
        <v>19</v>
      </c>
      <c r="I41" s="2" t="s">
        <v>19</v>
      </c>
      <c r="J41" s="13">
        <v>27</v>
      </c>
      <c r="K41" s="93"/>
      <c r="L41" s="88">
        <f t="shared" si="0"/>
        <v>0</v>
      </c>
      <c r="M41" s="4" t="s">
        <v>21</v>
      </c>
      <c r="N41" s="34" t="s">
        <v>85</v>
      </c>
    </row>
    <row r="42" spans="1:14" ht="13.5" thickBot="1" x14ac:dyDescent="0.25">
      <c r="A42" s="110"/>
      <c r="B42" s="14" t="s">
        <v>59</v>
      </c>
      <c r="C42" s="68" t="s">
        <v>60</v>
      </c>
      <c r="D42" s="17" t="s">
        <v>56</v>
      </c>
      <c r="E42" s="15">
        <v>34.5</v>
      </c>
      <c r="F42" s="1" t="s">
        <v>19</v>
      </c>
      <c r="G42" s="71" t="s">
        <v>82</v>
      </c>
      <c r="H42" s="1" t="s">
        <v>19</v>
      </c>
      <c r="I42" s="3" t="s">
        <v>19</v>
      </c>
      <c r="J42" s="13">
        <v>65</v>
      </c>
      <c r="K42" s="95"/>
      <c r="L42" s="88">
        <f t="shared" si="0"/>
        <v>0</v>
      </c>
      <c r="M42" s="4" t="s">
        <v>83</v>
      </c>
      <c r="N42" s="34" t="s">
        <v>85</v>
      </c>
    </row>
    <row r="43" spans="1:14" ht="26.25" thickBot="1" x14ac:dyDescent="0.25">
      <c r="A43" s="110"/>
      <c r="B43" s="14" t="s">
        <v>76</v>
      </c>
      <c r="C43" s="68" t="s">
        <v>77</v>
      </c>
      <c r="D43" s="17" t="s">
        <v>56</v>
      </c>
      <c r="E43" s="15">
        <v>2.1339999999999999</v>
      </c>
      <c r="F43" s="1" t="s">
        <v>19</v>
      </c>
      <c r="G43" s="71" t="s">
        <v>78</v>
      </c>
      <c r="H43" s="1" t="s">
        <v>19</v>
      </c>
      <c r="I43" s="2" t="s">
        <v>19</v>
      </c>
      <c r="J43" s="13">
        <v>210</v>
      </c>
      <c r="K43" s="93"/>
      <c r="L43" s="88">
        <f t="shared" si="0"/>
        <v>0</v>
      </c>
      <c r="M43" s="4" t="s">
        <v>79</v>
      </c>
      <c r="N43" s="34" t="s">
        <v>85</v>
      </c>
    </row>
    <row r="44" spans="1:14" ht="26.25" thickBot="1" x14ac:dyDescent="0.25">
      <c r="A44" s="109"/>
      <c r="B44" s="53" t="s">
        <v>80</v>
      </c>
      <c r="C44" s="69" t="s">
        <v>81</v>
      </c>
      <c r="D44" s="58" t="s">
        <v>56</v>
      </c>
      <c r="E44" s="54">
        <v>0.15</v>
      </c>
      <c r="F44" s="30" t="s">
        <v>19</v>
      </c>
      <c r="G44" s="72" t="s">
        <v>82</v>
      </c>
      <c r="H44" s="30" t="s">
        <v>19</v>
      </c>
      <c r="I44" s="47" t="s">
        <v>19</v>
      </c>
      <c r="J44" s="55">
        <v>360</v>
      </c>
      <c r="K44" s="96"/>
      <c r="L44" s="88">
        <f t="shared" si="0"/>
        <v>0</v>
      </c>
      <c r="M44" s="56" t="s">
        <v>21</v>
      </c>
      <c r="N44" s="33" t="s">
        <v>85</v>
      </c>
    </row>
    <row r="45" spans="1:14" ht="26.25" thickBot="1" x14ac:dyDescent="0.25">
      <c r="A45" s="108">
        <v>18</v>
      </c>
      <c r="B45" s="48" t="s">
        <v>33</v>
      </c>
      <c r="C45" s="67" t="s">
        <v>34</v>
      </c>
      <c r="D45" s="48" t="s">
        <v>18</v>
      </c>
      <c r="E45" s="57">
        <v>2.8315099999999997</v>
      </c>
      <c r="F45" s="25" t="s">
        <v>19</v>
      </c>
      <c r="G45" s="70" t="s">
        <v>84</v>
      </c>
      <c r="H45" s="25" t="s">
        <v>19</v>
      </c>
      <c r="I45" s="41" t="s">
        <v>19</v>
      </c>
      <c r="J45" s="51">
        <v>10778.96</v>
      </c>
      <c r="K45" s="92"/>
      <c r="L45" s="88">
        <f t="shared" si="0"/>
        <v>0</v>
      </c>
      <c r="M45" s="52" t="s">
        <v>21</v>
      </c>
      <c r="N45" s="28" t="s">
        <v>85</v>
      </c>
    </row>
    <row r="46" spans="1:14" ht="26.25" thickBot="1" x14ac:dyDescent="0.25">
      <c r="A46" s="109"/>
      <c r="B46" s="53" t="s">
        <v>26</v>
      </c>
      <c r="C46" s="69" t="s">
        <v>27</v>
      </c>
      <c r="D46" s="53" t="s">
        <v>18</v>
      </c>
      <c r="E46" s="54">
        <v>1.7409899999999998</v>
      </c>
      <c r="F46" s="30" t="s">
        <v>19</v>
      </c>
      <c r="G46" s="72" t="s">
        <v>84</v>
      </c>
      <c r="H46" s="30" t="s">
        <v>19</v>
      </c>
      <c r="I46" s="43" t="s">
        <v>19</v>
      </c>
      <c r="J46" s="55">
        <v>14253.97</v>
      </c>
      <c r="K46" s="94"/>
      <c r="L46" s="88">
        <f t="shared" si="0"/>
        <v>0</v>
      </c>
      <c r="M46" s="56" t="s">
        <v>21</v>
      </c>
      <c r="N46" s="33" t="s">
        <v>85</v>
      </c>
    </row>
    <row r="48" spans="1:14" s="115" customFormat="1" ht="39.75" customHeight="1" x14ac:dyDescent="0.25">
      <c r="A48" s="114" t="s">
        <v>88</v>
      </c>
      <c r="B48" s="114"/>
      <c r="C48" s="114"/>
      <c r="D48" s="114"/>
      <c r="E48" s="114"/>
      <c r="F48" s="114"/>
      <c r="G48" s="114"/>
      <c r="H48" s="114"/>
      <c r="I48" s="114"/>
      <c r="J48" s="114"/>
      <c r="K48" s="114"/>
      <c r="L48" s="114"/>
      <c r="M48" s="114"/>
    </row>
    <row r="49" spans="1:14" s="115" customFormat="1" ht="23.25" customHeight="1" x14ac:dyDescent="0.25">
      <c r="A49" s="116" t="s">
        <v>89</v>
      </c>
      <c r="B49" s="116"/>
      <c r="C49" s="116"/>
      <c r="D49" s="116"/>
      <c r="E49" s="116"/>
      <c r="F49" s="116"/>
      <c r="G49" s="116"/>
      <c r="H49" s="116"/>
      <c r="I49" s="116"/>
      <c r="J49" s="116"/>
      <c r="K49" s="116"/>
      <c r="L49" s="116"/>
      <c r="M49" s="116"/>
    </row>
    <row r="50" spans="1:14" s="118" customFormat="1" ht="15.75" x14ac:dyDescent="0.25">
      <c r="A50" s="117" t="s">
        <v>90</v>
      </c>
      <c r="B50" s="117"/>
      <c r="C50" s="117"/>
      <c r="D50" s="117"/>
      <c r="E50" s="117"/>
      <c r="F50" s="117"/>
      <c r="G50" s="117"/>
      <c r="H50" s="117"/>
      <c r="I50" s="117"/>
      <c r="J50" s="117"/>
      <c r="K50" s="117"/>
      <c r="L50" s="117"/>
      <c r="M50" s="117"/>
    </row>
    <row r="51" spans="1:14" s="118" customFormat="1" ht="15.75" x14ac:dyDescent="0.25">
      <c r="A51" s="117" t="s">
        <v>91</v>
      </c>
      <c r="B51" s="117"/>
      <c r="C51" s="117"/>
      <c r="D51" s="117"/>
      <c r="E51" s="117"/>
      <c r="F51" s="117"/>
      <c r="G51" s="117"/>
      <c r="H51" s="117"/>
      <c r="I51" s="117"/>
      <c r="J51" s="117"/>
      <c r="K51" s="117"/>
      <c r="L51" s="117"/>
      <c r="M51" s="117"/>
    </row>
    <row r="52" spans="1:14" s="118" customFormat="1" ht="15.75" x14ac:dyDescent="0.25">
      <c r="A52" s="117" t="s">
        <v>101</v>
      </c>
      <c r="B52" s="117"/>
      <c r="C52" s="117"/>
      <c r="D52" s="117"/>
      <c r="E52" s="117"/>
      <c r="F52" s="117"/>
      <c r="G52" s="117"/>
      <c r="H52" s="117"/>
      <c r="I52" s="117"/>
      <c r="J52" s="117"/>
      <c r="K52" s="117"/>
      <c r="L52" s="117"/>
      <c r="M52" s="117"/>
    </row>
    <row r="53" spans="1:14" s="118" customFormat="1" ht="50.25" customHeight="1" x14ac:dyDescent="0.25">
      <c r="A53" s="117" t="s">
        <v>92</v>
      </c>
      <c r="B53" s="117"/>
      <c r="C53" s="117"/>
      <c r="D53" s="117"/>
      <c r="E53" s="117"/>
      <c r="F53" s="117"/>
      <c r="G53" s="117"/>
      <c r="H53" s="117"/>
      <c r="I53" s="117"/>
      <c r="J53" s="117"/>
      <c r="K53" s="117"/>
      <c r="L53" s="117"/>
      <c r="M53" s="117"/>
      <c r="N53" s="119"/>
    </row>
    <row r="54" spans="1:14" s="118" customFormat="1" ht="20.25" customHeight="1" x14ac:dyDescent="0.25">
      <c r="A54" s="117" t="s">
        <v>100</v>
      </c>
      <c r="B54" s="117"/>
      <c r="C54" s="117"/>
      <c r="D54" s="117"/>
      <c r="E54" s="117"/>
      <c r="F54" s="117"/>
      <c r="G54" s="117"/>
      <c r="H54" s="117"/>
      <c r="I54" s="117"/>
      <c r="J54" s="117"/>
      <c r="K54" s="117"/>
      <c r="L54" s="117"/>
      <c r="M54" s="117"/>
      <c r="N54" s="119"/>
    </row>
    <row r="55" spans="1:14" s="118" customFormat="1" ht="20.25" customHeight="1" x14ac:dyDescent="0.25">
      <c r="A55" s="117" t="s">
        <v>93</v>
      </c>
      <c r="B55" s="117"/>
      <c r="C55" s="117"/>
      <c r="D55" s="117"/>
      <c r="E55" s="117"/>
      <c r="F55" s="117"/>
      <c r="G55" s="117"/>
      <c r="H55" s="117"/>
      <c r="I55" s="117"/>
      <c r="J55" s="117"/>
      <c r="K55" s="120"/>
      <c r="L55" s="120"/>
      <c r="M55" s="120"/>
      <c r="N55" s="119"/>
    </row>
    <row r="56" spans="1:14" s="118" customFormat="1" ht="20.25" customHeight="1" x14ac:dyDescent="0.25">
      <c r="A56" s="117" t="s">
        <v>94</v>
      </c>
      <c r="B56" s="117"/>
      <c r="C56" s="117"/>
      <c r="D56" s="117"/>
      <c r="E56" s="117"/>
      <c r="F56" s="117"/>
      <c r="G56" s="117"/>
      <c r="H56" s="117"/>
      <c r="I56" s="117"/>
      <c r="J56" s="117"/>
      <c r="K56" s="117"/>
      <c r="L56" s="120"/>
      <c r="M56" s="120"/>
      <c r="N56" s="119"/>
    </row>
    <row r="57" spans="1:14" s="118" customFormat="1" ht="28.5" customHeight="1" x14ac:dyDescent="0.25">
      <c r="A57" s="121" t="s">
        <v>95</v>
      </c>
      <c r="B57" s="121"/>
      <c r="C57" s="121"/>
      <c r="D57" s="121"/>
      <c r="E57" s="121"/>
      <c r="F57" s="122"/>
      <c r="G57" s="123"/>
      <c r="H57" s="123"/>
      <c r="I57" s="124"/>
      <c r="J57" s="123" t="s">
        <v>96</v>
      </c>
    </row>
    <row r="58" spans="1:14" s="118" customFormat="1" ht="28.5" customHeight="1" x14ac:dyDescent="0.25">
      <c r="A58" s="125" t="s">
        <v>97</v>
      </c>
      <c r="B58" s="125"/>
      <c r="C58" s="125" t="s">
        <v>98</v>
      </c>
      <c r="D58" s="125"/>
      <c r="E58" s="125"/>
      <c r="F58" s="126" t="s">
        <v>99</v>
      </c>
      <c r="G58" s="126"/>
      <c r="H58" s="126"/>
      <c r="I58" s="124"/>
      <c r="J58" s="127"/>
    </row>
  </sheetData>
  <mergeCells count="39">
    <mergeCell ref="A58:E58"/>
    <mergeCell ref="F58:H58"/>
    <mergeCell ref="A53:M53"/>
    <mergeCell ref="A54:M54"/>
    <mergeCell ref="A55:J55"/>
    <mergeCell ref="A56:K56"/>
    <mergeCell ref="A57:E57"/>
    <mergeCell ref="A48:M48"/>
    <mergeCell ref="A49:M49"/>
    <mergeCell ref="A50:M50"/>
    <mergeCell ref="A51:M51"/>
    <mergeCell ref="A52:M52"/>
    <mergeCell ref="A40:A44"/>
    <mergeCell ref="A45:A46"/>
    <mergeCell ref="A22:A26"/>
    <mergeCell ref="A29:A30"/>
    <mergeCell ref="A31:A32"/>
    <mergeCell ref="A34:A35"/>
    <mergeCell ref="A36:A39"/>
    <mergeCell ref="A9:A10"/>
    <mergeCell ref="A12:A13"/>
    <mergeCell ref="A14:A15"/>
    <mergeCell ref="A17:A21"/>
    <mergeCell ref="N3:N5"/>
    <mergeCell ref="A1:M1"/>
    <mergeCell ref="A3:A5"/>
    <mergeCell ref="B3:I3"/>
    <mergeCell ref="J3:J5"/>
    <mergeCell ref="K3:K5"/>
    <mergeCell ref="L3:L5"/>
    <mergeCell ref="M3:M5"/>
    <mergeCell ref="B4:B5"/>
    <mergeCell ref="C4:C5"/>
    <mergeCell ref="D4:D5"/>
    <mergeCell ref="E4:E5"/>
    <mergeCell ref="F4:G4"/>
    <mergeCell ref="H4:H5"/>
    <mergeCell ref="I4:I5"/>
    <mergeCell ref="K2:L2"/>
  </mergeCells>
  <pageMargins left="0.7" right="0.7" top="0.75" bottom="0.75" header="0.3" footer="0.3"/>
  <pageSetup paperSize="9" scale="3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Розница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Кузьмина Наталья Игоревна</dc:creator>
  <cp:lastModifiedBy>Фаткуллин Ильшат Раисович</cp:lastModifiedBy>
  <cp:lastPrinted>2019-09-27T06:24:22Z</cp:lastPrinted>
  <dcterms:created xsi:type="dcterms:W3CDTF">2019-09-27T04:54:56Z</dcterms:created>
  <dcterms:modified xsi:type="dcterms:W3CDTF">2019-09-27T11:42:45Z</dcterms:modified>
</cp:coreProperties>
</file>